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255" activeTab="3"/>
  </bookViews>
  <sheets>
    <sheet name="послуга" sheetId="7" r:id="rId1"/>
    <sheet name="населення" sheetId="4" r:id="rId2"/>
    <sheet name="бюджет" sheetId="5" r:id="rId3"/>
    <sheet name="інші" sheetId="6" r:id="rId4"/>
  </sheets>
  <calcPr calcId="152511"/>
</workbook>
</file>

<file path=xl/calcChain.xml><?xml version="1.0" encoding="utf-8"?>
<calcChain xmlns="http://schemas.openxmlformats.org/spreadsheetml/2006/main">
  <c r="C15" i="6" l="1"/>
  <c r="D17" i="6" l="1"/>
  <c r="D12" i="7"/>
  <c r="C12" i="7"/>
  <c r="D12" i="6" l="1"/>
  <c r="C12" i="6"/>
  <c r="D12" i="5"/>
  <c r="C12" i="5"/>
  <c r="D12" i="4"/>
  <c r="C12" i="4"/>
  <c r="C5" i="5"/>
  <c r="C15" i="5" s="1"/>
  <c r="C5" i="6"/>
  <c r="C5" i="4" l="1"/>
  <c r="C15" i="4" s="1"/>
  <c r="D6" i="6"/>
  <c r="C7" i="6"/>
  <c r="D6" i="5"/>
  <c r="D5" i="5" s="1"/>
  <c r="D16" i="5" s="1"/>
  <c r="C7" i="5"/>
  <c r="D6" i="4"/>
  <c r="D5" i="4" s="1"/>
  <c r="D16" i="4" s="1"/>
  <c r="D17" i="4" s="1"/>
  <c r="C7" i="4" l="1"/>
  <c r="C7" i="7"/>
  <c r="D6" i="7"/>
  <c r="C5" i="7"/>
  <c r="C15" i="7" s="1"/>
  <c r="D7" i="6"/>
  <c r="D5" i="6"/>
  <c r="D16" i="6" s="1"/>
  <c r="D7" i="5"/>
  <c r="D7" i="4"/>
  <c r="D7" i="7" l="1"/>
  <c r="D5" i="7"/>
  <c r="D16" i="7" s="1"/>
  <c r="D17" i="7" s="1"/>
  <c r="D17" i="5" l="1"/>
</calcChain>
</file>

<file path=xl/sharedStrings.xml><?xml version="1.0" encoding="utf-8"?>
<sst xmlns="http://schemas.openxmlformats.org/spreadsheetml/2006/main" count="148" uniqueCount="36">
  <si>
    <t>без ПДВ</t>
  </si>
  <si>
    <t>№ з/п</t>
  </si>
  <si>
    <t>Найменування показників</t>
  </si>
  <si>
    <t>Для потреб населення</t>
  </si>
  <si>
    <t>тис.грн</t>
  </si>
  <si>
    <t>грн/Гкал</t>
  </si>
  <si>
    <t>Повна собівартість, у т.ч.:</t>
  </si>
  <si>
    <t>витрати на паливо, у т.ч.</t>
  </si>
  <si>
    <t>природний газ</t>
  </si>
  <si>
    <t>витрати на електроенергію без потреб власних ТЕЦ, ТЕС, АЕС, КГУ</t>
  </si>
  <si>
    <t xml:space="preserve"> витрати на оплату праці з відрахуваннями на соціальні заходи без потреб власних ТЕЦ, ТЕС, АЕС, КГУ</t>
  </si>
  <si>
    <t>амортизаційні відрахування без потреб власних ТЕЦ, ТЕС, АЕС, КГУ</t>
  </si>
  <si>
    <t>інші витрати  собівартості без потреб власних ТЕЦ, ТЕС, АЕС, КГУ</t>
  </si>
  <si>
    <t>Розрахунковий прибуток, у т.ч.:</t>
  </si>
  <si>
    <t>податок на прибуток</t>
  </si>
  <si>
    <t>х</t>
  </si>
  <si>
    <t>Тарифи на теплову енергію, грн./Гкал без ПДВ</t>
  </si>
  <si>
    <t>Тарифи на теплову енергію, грн./Гкал з ПДВ</t>
  </si>
  <si>
    <t>Обсяг реалізованої теплової енергії власним споживачам, Гкал</t>
  </si>
  <si>
    <t>Рівень рентабельності, %</t>
  </si>
  <si>
    <t>1.1</t>
  </si>
  <si>
    <t>1.2</t>
  </si>
  <si>
    <t>1.1.1</t>
  </si>
  <si>
    <t>Структура тарифу на теплову енергію ( її виробництво, транспортування та постачання) Шепетівського підприємства теплових мереж</t>
  </si>
  <si>
    <t>1.3</t>
  </si>
  <si>
    <t>1.4</t>
  </si>
  <si>
    <t>1.5</t>
  </si>
  <si>
    <t>2.1</t>
  </si>
  <si>
    <t>2.2</t>
  </si>
  <si>
    <t>інше використання прибутку (обігові кошти)</t>
  </si>
  <si>
    <t>Вартість теплової енергії за відповідними тарифами</t>
  </si>
  <si>
    <t>Для потреб бюджетних установ</t>
  </si>
  <si>
    <t>Для потреб інших споживачів</t>
  </si>
  <si>
    <t>Структура тарифу на послугу з постачання теплової енергії                                                Шепетівського підприємства теплових мереж</t>
  </si>
  <si>
    <t>Адміністрація Шепетівського</t>
  </si>
  <si>
    <t>підприємства теплових мереж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</si>
</sst>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10" workbookViewId="0">
      <selection activeCell="D16" sqref="D16"/>
    </sheetView>
  </sheetViews>
  <sheetFormatPr defaultRowHeight="15.75" x14ac:dyDescent="0.25"/>
  <cols>
    <col min="1" max="1" width="11.28515625" style="6" bestFit="1" customWidth="1"/>
    <col min="2" max="2" width="46.140625" style="6" customWidth="1"/>
    <col min="3" max="4" width="19.85546875" style="6" customWidth="1"/>
    <col min="5" max="16384" width="9.140625" style="6"/>
  </cols>
  <sheetData>
    <row r="1" spans="1:4" ht="42.75" customHeight="1" x14ac:dyDescent="0.25">
      <c r="A1" s="29" t="s">
        <v>33</v>
      </c>
      <c r="B1" s="29"/>
      <c r="C1" s="29"/>
      <c r="D1" s="29"/>
    </row>
    <row r="2" spans="1:4" x14ac:dyDescent="0.25">
      <c r="D2" s="8" t="s">
        <v>0</v>
      </c>
    </row>
    <row r="3" spans="1:4" s="7" customFormat="1" ht="31.5" customHeight="1" x14ac:dyDescent="0.25">
      <c r="A3" s="30" t="s">
        <v>1</v>
      </c>
      <c r="B3" s="30" t="s">
        <v>2</v>
      </c>
      <c r="C3" s="30" t="s">
        <v>3</v>
      </c>
      <c r="D3" s="30"/>
    </row>
    <row r="4" spans="1:4" s="7" customFormat="1" x14ac:dyDescent="0.25">
      <c r="A4" s="30"/>
      <c r="B4" s="30"/>
      <c r="C4" s="23" t="s">
        <v>4</v>
      </c>
      <c r="D4" s="23" t="s">
        <v>5</v>
      </c>
    </row>
    <row r="5" spans="1:4" x14ac:dyDescent="0.25">
      <c r="A5" s="23">
        <v>1</v>
      </c>
      <c r="B5" s="9" t="s">
        <v>6</v>
      </c>
      <c r="C5" s="5">
        <f>C6+C8+C9+C10+C11</f>
        <v>56352.250000000007</v>
      </c>
      <c r="D5" s="5">
        <f>D6+D8+D9+D10+D11</f>
        <v>1672.1604130962069</v>
      </c>
    </row>
    <row r="6" spans="1:4" s="13" customFormat="1" x14ac:dyDescent="0.25">
      <c r="A6" s="11" t="s">
        <v>20</v>
      </c>
      <c r="B6" s="12" t="s">
        <v>7</v>
      </c>
      <c r="C6" s="17">
        <v>34441.22</v>
      </c>
      <c r="D6" s="2">
        <f>C6/C18*1000</f>
        <v>1021.9904130962068</v>
      </c>
    </row>
    <row r="7" spans="1:4" s="13" customFormat="1" x14ac:dyDescent="0.25">
      <c r="A7" s="11" t="s">
        <v>22</v>
      </c>
      <c r="B7" s="12" t="s">
        <v>8</v>
      </c>
      <c r="C7" s="17">
        <f>C6</f>
        <v>34441.22</v>
      </c>
      <c r="D7" s="2">
        <f>D6</f>
        <v>1021.9904130962068</v>
      </c>
    </row>
    <row r="8" spans="1:4" s="13" customFormat="1" ht="31.5" x14ac:dyDescent="0.25">
      <c r="A8" s="11" t="s">
        <v>21</v>
      </c>
      <c r="B8" s="12" t="s">
        <v>9</v>
      </c>
      <c r="C8" s="17">
        <v>2412.86</v>
      </c>
      <c r="D8" s="17">
        <v>71.599999999999994</v>
      </c>
    </row>
    <row r="9" spans="1:4" s="13" customFormat="1" ht="47.25" x14ac:dyDescent="0.25">
      <c r="A9" s="11" t="s">
        <v>24</v>
      </c>
      <c r="B9" s="12" t="s">
        <v>10</v>
      </c>
      <c r="C9" s="17">
        <v>15074.83</v>
      </c>
      <c r="D9" s="17">
        <v>447.32</v>
      </c>
    </row>
    <row r="10" spans="1:4" s="13" customFormat="1" ht="31.5" x14ac:dyDescent="0.25">
      <c r="A10" s="11" t="s">
        <v>25</v>
      </c>
      <c r="B10" s="12" t="s">
        <v>11</v>
      </c>
      <c r="C10" s="17">
        <v>796.26</v>
      </c>
      <c r="D10" s="17">
        <v>23.63</v>
      </c>
    </row>
    <row r="11" spans="1:4" s="13" customFormat="1" ht="31.5" x14ac:dyDescent="0.25">
      <c r="A11" s="11" t="s">
        <v>26</v>
      </c>
      <c r="B11" s="12" t="s">
        <v>12</v>
      </c>
      <c r="C11" s="17">
        <v>3627.08</v>
      </c>
      <c r="D11" s="17">
        <v>107.62</v>
      </c>
    </row>
    <row r="12" spans="1:4" s="13" customFormat="1" x14ac:dyDescent="0.25">
      <c r="A12" s="24">
        <v>2</v>
      </c>
      <c r="B12" s="15" t="s">
        <v>13</v>
      </c>
      <c r="C12" s="20">
        <f>SUM(C13:C14)</f>
        <v>976.57</v>
      </c>
      <c r="D12" s="20">
        <f>SUM(D13:D14)</f>
        <v>28.979999999999997</v>
      </c>
    </row>
    <row r="13" spans="1:4" s="13" customFormat="1" x14ac:dyDescent="0.25">
      <c r="A13" s="11" t="s">
        <v>27</v>
      </c>
      <c r="B13" s="12" t="s">
        <v>14</v>
      </c>
      <c r="C13" s="17">
        <v>148.97</v>
      </c>
      <c r="D13" s="17">
        <v>4.42</v>
      </c>
    </row>
    <row r="14" spans="1:4" s="13" customFormat="1" x14ac:dyDescent="0.25">
      <c r="A14" s="11" t="s">
        <v>28</v>
      </c>
      <c r="B14" s="12" t="s">
        <v>29</v>
      </c>
      <c r="C14" s="17">
        <v>827.6</v>
      </c>
      <c r="D14" s="17">
        <v>24.56</v>
      </c>
    </row>
    <row r="15" spans="1:4" s="13" customFormat="1" ht="31.5" x14ac:dyDescent="0.25">
      <c r="A15" s="24">
        <v>3</v>
      </c>
      <c r="B15" s="15" t="s">
        <v>30</v>
      </c>
      <c r="C15" s="1">
        <f>C5+C12</f>
        <v>57328.820000000007</v>
      </c>
      <c r="D15" s="20" t="s">
        <v>15</v>
      </c>
    </row>
    <row r="16" spans="1:4" s="13" customFormat="1" ht="31.5" x14ac:dyDescent="0.25">
      <c r="A16" s="24">
        <v>4</v>
      </c>
      <c r="B16" s="15" t="s">
        <v>16</v>
      </c>
      <c r="C16" s="20" t="s">
        <v>15</v>
      </c>
      <c r="D16" s="1">
        <f>D5+D12</f>
        <v>1701.1404130962069</v>
      </c>
    </row>
    <row r="17" spans="1:4" s="13" customFormat="1" ht="31.5" x14ac:dyDescent="0.25">
      <c r="A17" s="24">
        <v>5</v>
      </c>
      <c r="B17" s="15" t="s">
        <v>17</v>
      </c>
      <c r="C17" s="20" t="s">
        <v>15</v>
      </c>
      <c r="D17" s="1">
        <f>D16*1.2</f>
        <v>2041.3684957154483</v>
      </c>
    </row>
    <row r="18" spans="1:4" s="13" customFormat="1" ht="31.5" x14ac:dyDescent="0.25">
      <c r="A18" s="24">
        <v>6</v>
      </c>
      <c r="B18" s="15" t="s">
        <v>18</v>
      </c>
      <c r="C18" s="20">
        <v>33700.14</v>
      </c>
      <c r="D18" s="20" t="s">
        <v>15</v>
      </c>
    </row>
    <row r="19" spans="1:4" s="13" customFormat="1" x14ac:dyDescent="0.25">
      <c r="A19" s="24">
        <v>7</v>
      </c>
      <c r="B19" s="16" t="s">
        <v>19</v>
      </c>
      <c r="C19" s="20" t="s">
        <v>15</v>
      </c>
      <c r="D19" s="27">
        <v>1.7</v>
      </c>
    </row>
    <row r="21" spans="1:4" x14ac:dyDescent="0.25">
      <c r="C21" s="6" t="s">
        <v>34</v>
      </c>
    </row>
    <row r="22" spans="1:4" x14ac:dyDescent="0.25">
      <c r="C22" s="6" t="s">
        <v>35</v>
      </c>
    </row>
    <row r="23" spans="1:4" s="7" customFormat="1" x14ac:dyDescent="0.25">
      <c r="A23" s="22"/>
      <c r="D23" s="21"/>
    </row>
    <row r="26" spans="1:4" x14ac:dyDescent="0.25">
      <c r="A26" s="7"/>
      <c r="B26" s="7"/>
      <c r="C26" s="7"/>
      <c r="D26" s="26"/>
    </row>
    <row r="28" spans="1:4" x14ac:dyDescent="0.25">
      <c r="A28" s="25"/>
      <c r="B28" s="25"/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90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11" workbookViewId="0">
      <selection activeCell="D16" sqref="D16"/>
    </sheetView>
  </sheetViews>
  <sheetFormatPr defaultRowHeight="15.75" x14ac:dyDescent="0.25"/>
  <cols>
    <col min="1" max="1" width="11.28515625" style="6" bestFit="1" customWidth="1"/>
    <col min="2" max="2" width="46.140625" style="6" customWidth="1"/>
    <col min="3" max="4" width="19.85546875" style="6" customWidth="1"/>
    <col min="5" max="16384" width="9.140625" style="6"/>
  </cols>
  <sheetData>
    <row r="1" spans="1:4" ht="42.75" customHeight="1" x14ac:dyDescent="0.25">
      <c r="A1" s="29" t="s">
        <v>23</v>
      </c>
      <c r="B1" s="29"/>
      <c r="C1" s="29"/>
      <c r="D1" s="29"/>
    </row>
    <row r="2" spans="1:4" x14ac:dyDescent="0.25">
      <c r="D2" s="8" t="s">
        <v>0</v>
      </c>
    </row>
    <row r="3" spans="1:4" s="7" customFormat="1" ht="31.5" customHeight="1" x14ac:dyDescent="0.25">
      <c r="A3" s="30" t="s">
        <v>1</v>
      </c>
      <c r="B3" s="30" t="s">
        <v>2</v>
      </c>
      <c r="C3" s="30" t="s">
        <v>3</v>
      </c>
      <c r="D3" s="30"/>
    </row>
    <row r="4" spans="1:4" s="7" customFormat="1" x14ac:dyDescent="0.25">
      <c r="A4" s="30"/>
      <c r="B4" s="30"/>
      <c r="C4" s="10" t="s">
        <v>4</v>
      </c>
      <c r="D4" s="10" t="s">
        <v>5</v>
      </c>
    </row>
    <row r="5" spans="1:4" x14ac:dyDescent="0.25">
      <c r="A5" s="10">
        <v>1</v>
      </c>
      <c r="B5" s="9" t="s">
        <v>6</v>
      </c>
      <c r="C5" s="5">
        <f>C6+C8+C9+C10+C11</f>
        <v>56352.250000000007</v>
      </c>
      <c r="D5" s="5">
        <f>D6+D8+D9+D10+D11</f>
        <v>1672.1604130962069</v>
      </c>
    </row>
    <row r="6" spans="1:4" s="13" customFormat="1" x14ac:dyDescent="0.25">
      <c r="A6" s="11" t="s">
        <v>20</v>
      </c>
      <c r="B6" s="12" t="s">
        <v>7</v>
      </c>
      <c r="C6" s="17">
        <v>34441.22</v>
      </c>
      <c r="D6" s="2">
        <f>C6/C18*1000</f>
        <v>1021.9904130962068</v>
      </c>
    </row>
    <row r="7" spans="1:4" s="13" customFormat="1" x14ac:dyDescent="0.25">
      <c r="A7" s="11" t="s">
        <v>22</v>
      </c>
      <c r="B7" s="12" t="s">
        <v>8</v>
      </c>
      <c r="C7" s="17">
        <f>C6</f>
        <v>34441.22</v>
      </c>
      <c r="D7" s="2">
        <f>D6</f>
        <v>1021.9904130962068</v>
      </c>
    </row>
    <row r="8" spans="1:4" s="13" customFormat="1" ht="31.5" x14ac:dyDescent="0.25">
      <c r="A8" s="11" t="s">
        <v>21</v>
      </c>
      <c r="B8" s="12" t="s">
        <v>9</v>
      </c>
      <c r="C8" s="17">
        <v>2412.86</v>
      </c>
      <c r="D8" s="17">
        <v>71.599999999999994</v>
      </c>
    </row>
    <row r="9" spans="1:4" s="13" customFormat="1" ht="47.25" x14ac:dyDescent="0.25">
      <c r="A9" s="11" t="s">
        <v>24</v>
      </c>
      <c r="B9" s="12" t="s">
        <v>10</v>
      </c>
      <c r="C9" s="17">
        <v>15074.83</v>
      </c>
      <c r="D9" s="17">
        <v>447.32</v>
      </c>
    </row>
    <row r="10" spans="1:4" s="13" customFormat="1" ht="31.5" x14ac:dyDescent="0.25">
      <c r="A10" s="11" t="s">
        <v>25</v>
      </c>
      <c r="B10" s="12" t="s">
        <v>11</v>
      </c>
      <c r="C10" s="17">
        <v>796.26</v>
      </c>
      <c r="D10" s="17">
        <v>23.63</v>
      </c>
    </row>
    <row r="11" spans="1:4" s="13" customFormat="1" ht="31.5" x14ac:dyDescent="0.25">
      <c r="A11" s="11" t="s">
        <v>26</v>
      </c>
      <c r="B11" s="12" t="s">
        <v>12</v>
      </c>
      <c r="C11" s="17">
        <v>3627.08</v>
      </c>
      <c r="D11" s="17">
        <v>107.62</v>
      </c>
    </row>
    <row r="12" spans="1:4" s="13" customFormat="1" x14ac:dyDescent="0.25">
      <c r="A12" s="14">
        <v>2</v>
      </c>
      <c r="B12" s="15" t="s">
        <v>13</v>
      </c>
      <c r="C12" s="20">
        <f>SUM(C13:C14)</f>
        <v>976.57</v>
      </c>
      <c r="D12" s="20">
        <f>SUM(D13:D14)</f>
        <v>28.979999999999997</v>
      </c>
    </row>
    <row r="13" spans="1:4" s="13" customFormat="1" x14ac:dyDescent="0.25">
      <c r="A13" s="11" t="s">
        <v>27</v>
      </c>
      <c r="B13" s="12" t="s">
        <v>14</v>
      </c>
      <c r="C13" s="17">
        <v>148.97</v>
      </c>
      <c r="D13" s="17">
        <v>4.42</v>
      </c>
    </row>
    <row r="14" spans="1:4" s="13" customFormat="1" x14ac:dyDescent="0.25">
      <c r="A14" s="11" t="s">
        <v>28</v>
      </c>
      <c r="B14" s="12" t="s">
        <v>29</v>
      </c>
      <c r="C14" s="17">
        <v>827.6</v>
      </c>
      <c r="D14" s="17">
        <v>24.56</v>
      </c>
    </row>
    <row r="15" spans="1:4" s="13" customFormat="1" ht="31.5" x14ac:dyDescent="0.25">
      <c r="A15" s="14">
        <v>3</v>
      </c>
      <c r="B15" s="15" t="s">
        <v>30</v>
      </c>
      <c r="C15" s="1">
        <f>C5+C12</f>
        <v>57328.820000000007</v>
      </c>
      <c r="D15" s="20" t="s">
        <v>15</v>
      </c>
    </row>
    <row r="16" spans="1:4" s="13" customFormat="1" ht="31.5" x14ac:dyDescent="0.25">
      <c r="A16" s="14">
        <v>4</v>
      </c>
      <c r="B16" s="15" t="s">
        <v>16</v>
      </c>
      <c r="C16" s="20" t="s">
        <v>15</v>
      </c>
      <c r="D16" s="1">
        <f>D5+D12</f>
        <v>1701.1404130962069</v>
      </c>
    </row>
    <row r="17" spans="1:4" s="13" customFormat="1" ht="31.5" x14ac:dyDescent="0.25">
      <c r="A17" s="14">
        <v>5</v>
      </c>
      <c r="B17" s="15" t="s">
        <v>17</v>
      </c>
      <c r="C17" s="20" t="s">
        <v>15</v>
      </c>
      <c r="D17" s="1">
        <f>D16*1.2</f>
        <v>2041.3684957154483</v>
      </c>
    </row>
    <row r="18" spans="1:4" s="13" customFormat="1" ht="31.5" x14ac:dyDescent="0.25">
      <c r="A18" s="14">
        <v>6</v>
      </c>
      <c r="B18" s="15" t="s">
        <v>18</v>
      </c>
      <c r="C18" s="20">
        <v>33700.14</v>
      </c>
      <c r="D18" s="20" t="s">
        <v>15</v>
      </c>
    </row>
    <row r="19" spans="1:4" s="13" customFormat="1" x14ac:dyDescent="0.25">
      <c r="A19" s="14">
        <v>7</v>
      </c>
      <c r="B19" s="16" t="s">
        <v>19</v>
      </c>
      <c r="C19" s="20" t="s">
        <v>15</v>
      </c>
      <c r="D19" s="27">
        <v>1.7</v>
      </c>
    </row>
    <row r="21" spans="1:4" x14ac:dyDescent="0.25">
      <c r="C21" s="6" t="s">
        <v>34</v>
      </c>
    </row>
    <row r="22" spans="1:4" x14ac:dyDescent="0.25">
      <c r="A22" s="22"/>
      <c r="B22" s="7"/>
      <c r="C22" s="6" t="s">
        <v>35</v>
      </c>
    </row>
    <row r="23" spans="1:4" s="7" customFormat="1" x14ac:dyDescent="0.25">
      <c r="A23" s="6"/>
      <c r="B23" s="6"/>
      <c r="C23" s="6"/>
      <c r="D23" s="6"/>
    </row>
    <row r="25" spans="1:4" x14ac:dyDescent="0.25">
      <c r="A25" s="7"/>
      <c r="B25" s="7"/>
      <c r="C25" s="7"/>
      <c r="D25" s="26"/>
    </row>
    <row r="27" spans="1:4" x14ac:dyDescent="0.25">
      <c r="A27" s="25"/>
      <c r="B27" s="25"/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90" fitToHeight="0" orientation="portrait" verticalDpi="0" r:id="rId1"/>
  <ignoredErrors>
    <ignoredError sqref="A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opLeftCell="A13" workbookViewId="0">
      <selection activeCell="D16" sqref="D16"/>
    </sheetView>
  </sheetViews>
  <sheetFormatPr defaultRowHeight="15.75" x14ac:dyDescent="0.25"/>
  <cols>
    <col min="1" max="1" width="11.28515625" style="6" bestFit="1" customWidth="1"/>
    <col min="2" max="2" width="46.140625" style="6" customWidth="1"/>
    <col min="3" max="4" width="19.85546875" style="6" customWidth="1"/>
    <col min="5" max="16384" width="9.140625" style="6"/>
  </cols>
  <sheetData>
    <row r="1" spans="1:4" ht="42.75" customHeight="1" x14ac:dyDescent="0.25">
      <c r="A1" s="29" t="s">
        <v>23</v>
      </c>
      <c r="B1" s="29"/>
      <c r="C1" s="29"/>
      <c r="D1" s="29"/>
    </row>
    <row r="2" spans="1:4" x14ac:dyDescent="0.25">
      <c r="D2" s="8" t="s">
        <v>0</v>
      </c>
    </row>
    <row r="3" spans="1:4" s="7" customFormat="1" ht="31.5" customHeight="1" x14ac:dyDescent="0.25">
      <c r="A3" s="30" t="s">
        <v>1</v>
      </c>
      <c r="B3" s="30" t="s">
        <v>2</v>
      </c>
      <c r="C3" s="31" t="s">
        <v>31</v>
      </c>
      <c r="D3" s="31"/>
    </row>
    <row r="4" spans="1:4" s="7" customFormat="1" x14ac:dyDescent="0.25">
      <c r="A4" s="30"/>
      <c r="B4" s="30"/>
      <c r="C4" s="14" t="s">
        <v>4</v>
      </c>
      <c r="D4" s="14" t="s">
        <v>5</v>
      </c>
    </row>
    <row r="5" spans="1:4" x14ac:dyDescent="0.25">
      <c r="A5" s="10">
        <v>1</v>
      </c>
      <c r="B5" s="9" t="s">
        <v>6</v>
      </c>
      <c r="C5" s="5">
        <f>C6+C8+C9+C10+C11</f>
        <v>13653.67</v>
      </c>
      <c r="D5" s="5">
        <f>D6+D8+D9+D10+D11</f>
        <v>1672.1607265659636</v>
      </c>
    </row>
    <row r="6" spans="1:4" s="13" customFormat="1" x14ac:dyDescent="0.25">
      <c r="A6" s="11" t="s">
        <v>20</v>
      </c>
      <c r="B6" s="12" t="s">
        <v>7</v>
      </c>
      <c r="C6" s="18">
        <v>8344.82</v>
      </c>
      <c r="D6" s="4">
        <f>C6/C18*1000</f>
        <v>1021.9907265659635</v>
      </c>
    </row>
    <row r="7" spans="1:4" s="13" customFormat="1" x14ac:dyDescent="0.25">
      <c r="A7" s="11" t="s">
        <v>22</v>
      </c>
      <c r="B7" s="12" t="s">
        <v>8</v>
      </c>
      <c r="C7" s="18">
        <f>C6</f>
        <v>8344.82</v>
      </c>
      <c r="D7" s="4">
        <f>D6</f>
        <v>1021.9907265659635</v>
      </c>
    </row>
    <row r="8" spans="1:4" s="13" customFormat="1" ht="31.5" x14ac:dyDescent="0.25">
      <c r="A8" s="11" t="s">
        <v>21</v>
      </c>
      <c r="B8" s="12" t="s">
        <v>9</v>
      </c>
      <c r="C8" s="18">
        <v>584.62</v>
      </c>
      <c r="D8" s="18">
        <v>71.599999999999994</v>
      </c>
    </row>
    <row r="9" spans="1:4" s="13" customFormat="1" ht="47.25" x14ac:dyDescent="0.25">
      <c r="A9" s="11" t="s">
        <v>24</v>
      </c>
      <c r="B9" s="12" t="s">
        <v>10</v>
      </c>
      <c r="C9" s="18">
        <v>3652.5</v>
      </c>
      <c r="D9" s="18">
        <v>447.32</v>
      </c>
    </row>
    <row r="10" spans="1:4" s="13" customFormat="1" ht="31.5" x14ac:dyDescent="0.25">
      <c r="A10" s="11" t="s">
        <v>25</v>
      </c>
      <c r="B10" s="12" t="s">
        <v>11</v>
      </c>
      <c r="C10" s="18">
        <v>192.92</v>
      </c>
      <c r="D10" s="18">
        <v>23.63</v>
      </c>
    </row>
    <row r="11" spans="1:4" s="13" customFormat="1" ht="31.5" x14ac:dyDescent="0.25">
      <c r="A11" s="11" t="s">
        <v>26</v>
      </c>
      <c r="B11" s="12" t="s">
        <v>12</v>
      </c>
      <c r="C11" s="18">
        <v>878.81</v>
      </c>
      <c r="D11" s="18">
        <v>107.62</v>
      </c>
    </row>
    <row r="12" spans="1:4" s="13" customFormat="1" x14ac:dyDescent="0.25">
      <c r="A12" s="14">
        <v>2</v>
      </c>
      <c r="B12" s="15" t="s">
        <v>13</v>
      </c>
      <c r="C12" s="19">
        <f>SUM(C13:C14)</f>
        <v>236.62</v>
      </c>
      <c r="D12" s="19">
        <f>SUM(D13:D14)</f>
        <v>28.979999999999997</v>
      </c>
    </row>
    <row r="13" spans="1:4" s="13" customFormat="1" x14ac:dyDescent="0.25">
      <c r="A13" s="11" t="s">
        <v>27</v>
      </c>
      <c r="B13" s="12" t="s">
        <v>14</v>
      </c>
      <c r="C13" s="18">
        <v>36.090000000000003</v>
      </c>
      <c r="D13" s="18">
        <v>4.42</v>
      </c>
    </row>
    <row r="14" spans="1:4" s="13" customFormat="1" x14ac:dyDescent="0.25">
      <c r="A14" s="11" t="s">
        <v>28</v>
      </c>
      <c r="B14" s="12" t="s">
        <v>29</v>
      </c>
      <c r="C14" s="18">
        <v>200.53</v>
      </c>
      <c r="D14" s="18">
        <v>24.56</v>
      </c>
    </row>
    <row r="15" spans="1:4" s="13" customFormat="1" ht="31.5" x14ac:dyDescent="0.25">
      <c r="A15" s="14">
        <v>3</v>
      </c>
      <c r="B15" s="15" t="s">
        <v>30</v>
      </c>
      <c r="C15" s="5">
        <f>C5+C12</f>
        <v>13890.29</v>
      </c>
      <c r="D15" s="19" t="s">
        <v>15</v>
      </c>
    </row>
    <row r="16" spans="1:4" s="13" customFormat="1" ht="31.5" x14ac:dyDescent="0.25">
      <c r="A16" s="14">
        <v>4</v>
      </c>
      <c r="B16" s="15" t="s">
        <v>16</v>
      </c>
      <c r="C16" s="19" t="s">
        <v>15</v>
      </c>
      <c r="D16" s="5">
        <f>D5+D12</f>
        <v>1701.1407265659636</v>
      </c>
    </row>
    <row r="17" spans="1:4" s="13" customFormat="1" ht="31.5" x14ac:dyDescent="0.25">
      <c r="A17" s="14">
        <v>5</v>
      </c>
      <c r="B17" s="15" t="s">
        <v>17</v>
      </c>
      <c r="C17" s="19" t="s">
        <v>15</v>
      </c>
      <c r="D17" s="5">
        <f>D16*1.2</f>
        <v>2041.3688718791564</v>
      </c>
    </row>
    <row r="18" spans="1:4" s="13" customFormat="1" ht="31.5" x14ac:dyDescent="0.25">
      <c r="A18" s="14">
        <v>6</v>
      </c>
      <c r="B18" s="15" t="s">
        <v>18</v>
      </c>
      <c r="C18" s="19">
        <v>8165.26</v>
      </c>
      <c r="D18" s="19" t="s">
        <v>15</v>
      </c>
    </row>
    <row r="19" spans="1:4" s="13" customFormat="1" x14ac:dyDescent="0.25">
      <c r="A19" s="14">
        <v>7</v>
      </c>
      <c r="B19" s="16" t="s">
        <v>19</v>
      </c>
      <c r="C19" s="19" t="s">
        <v>15</v>
      </c>
      <c r="D19" s="28">
        <v>1.7</v>
      </c>
    </row>
    <row r="21" spans="1:4" x14ac:dyDescent="0.25">
      <c r="C21" s="6" t="s">
        <v>34</v>
      </c>
    </row>
    <row r="22" spans="1:4" x14ac:dyDescent="0.25">
      <c r="A22" s="22"/>
      <c r="B22" s="7"/>
      <c r="C22" s="6" t="s">
        <v>35</v>
      </c>
    </row>
    <row r="23" spans="1:4" s="7" customFormat="1" x14ac:dyDescent="0.25">
      <c r="A23" s="6"/>
      <c r="B23" s="6"/>
      <c r="C23" s="6"/>
      <c r="D23" s="6"/>
    </row>
    <row r="25" spans="1:4" x14ac:dyDescent="0.25">
      <c r="A25" s="7"/>
      <c r="B25" s="7"/>
      <c r="C25" s="7"/>
      <c r="D25" s="26"/>
    </row>
    <row r="27" spans="1:4" x14ac:dyDescent="0.25">
      <c r="A27" s="25"/>
      <c r="B27" s="25"/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90" fitToHeight="0" orientation="portrait" verticalDpi="0" r:id="rId1"/>
  <ignoredErrors>
    <ignoredError sqref="A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topLeftCell="A10" workbookViewId="0">
      <selection activeCell="I16" sqref="I16"/>
    </sheetView>
  </sheetViews>
  <sheetFormatPr defaultRowHeight="15.75" x14ac:dyDescent="0.25"/>
  <cols>
    <col min="1" max="1" width="11.28515625" style="6" bestFit="1" customWidth="1"/>
    <col min="2" max="2" width="46.140625" style="6" customWidth="1"/>
    <col min="3" max="4" width="19.85546875" style="6" customWidth="1"/>
    <col min="5" max="16384" width="9.140625" style="6"/>
  </cols>
  <sheetData>
    <row r="1" spans="1:4" ht="42.75" customHeight="1" x14ac:dyDescent="0.25">
      <c r="A1" s="29" t="s">
        <v>23</v>
      </c>
      <c r="B1" s="29"/>
      <c r="C1" s="29"/>
      <c r="D1" s="29"/>
    </row>
    <row r="2" spans="1:4" x14ac:dyDescent="0.25">
      <c r="D2" s="8" t="s">
        <v>0</v>
      </c>
    </row>
    <row r="3" spans="1:4" s="7" customFormat="1" ht="31.5" customHeight="1" x14ac:dyDescent="0.25">
      <c r="A3" s="30" t="s">
        <v>1</v>
      </c>
      <c r="B3" s="30" t="s">
        <v>2</v>
      </c>
      <c r="C3" s="31" t="s">
        <v>32</v>
      </c>
      <c r="D3" s="31"/>
    </row>
    <row r="4" spans="1:4" s="7" customFormat="1" x14ac:dyDescent="0.25">
      <c r="A4" s="30"/>
      <c r="B4" s="30"/>
      <c r="C4" s="14" t="s">
        <v>4</v>
      </c>
      <c r="D4" s="14" t="s">
        <v>5</v>
      </c>
    </row>
    <row r="5" spans="1:4" x14ac:dyDescent="0.25">
      <c r="A5" s="10">
        <v>1</v>
      </c>
      <c r="B5" s="9" t="s">
        <v>6</v>
      </c>
      <c r="C5" s="19">
        <f>C6+C8+C9+C10+C11</f>
        <v>6666.63</v>
      </c>
      <c r="D5" s="19">
        <f>D6+D8+D9+D10+D11</f>
        <v>1672.1599569080117</v>
      </c>
    </row>
    <row r="6" spans="1:4" s="13" customFormat="1" x14ac:dyDescent="0.25">
      <c r="A6" s="11" t="s">
        <v>20</v>
      </c>
      <c r="B6" s="12" t="s">
        <v>7</v>
      </c>
      <c r="C6" s="18">
        <v>4074.49</v>
      </c>
      <c r="D6" s="18">
        <f>C6/C18*1000</f>
        <v>1021.9899569080118</v>
      </c>
    </row>
    <row r="7" spans="1:4" s="13" customFormat="1" x14ac:dyDescent="0.25">
      <c r="A7" s="11" t="s">
        <v>22</v>
      </c>
      <c r="B7" s="12" t="s">
        <v>8</v>
      </c>
      <c r="C7" s="4">
        <f>C6</f>
        <v>4074.49</v>
      </c>
      <c r="D7" s="4">
        <f>D6</f>
        <v>1021.9899569080118</v>
      </c>
    </row>
    <row r="8" spans="1:4" s="13" customFormat="1" ht="31.5" x14ac:dyDescent="0.25">
      <c r="A8" s="11" t="s">
        <v>21</v>
      </c>
      <c r="B8" s="12" t="s">
        <v>9</v>
      </c>
      <c r="C8" s="18">
        <v>285.44</v>
      </c>
      <c r="D8" s="18">
        <v>71.599999999999994</v>
      </c>
    </row>
    <row r="9" spans="1:4" s="13" customFormat="1" ht="47.25" x14ac:dyDescent="0.25">
      <c r="A9" s="11" t="s">
        <v>24</v>
      </c>
      <c r="B9" s="12" t="s">
        <v>10</v>
      </c>
      <c r="C9" s="18">
        <v>1783.4</v>
      </c>
      <c r="D9" s="18">
        <v>447.32</v>
      </c>
    </row>
    <row r="10" spans="1:4" s="13" customFormat="1" ht="31.5" x14ac:dyDescent="0.25">
      <c r="A10" s="11" t="s">
        <v>25</v>
      </c>
      <c r="B10" s="12" t="s">
        <v>11</v>
      </c>
      <c r="C10" s="18">
        <v>94.2</v>
      </c>
      <c r="D10" s="18">
        <v>23.63</v>
      </c>
    </row>
    <row r="11" spans="1:4" s="13" customFormat="1" ht="31.5" x14ac:dyDescent="0.25">
      <c r="A11" s="11" t="s">
        <v>26</v>
      </c>
      <c r="B11" s="12" t="s">
        <v>12</v>
      </c>
      <c r="C11" s="18">
        <v>429.1</v>
      </c>
      <c r="D11" s="18">
        <v>107.62</v>
      </c>
    </row>
    <row r="12" spans="1:4" s="13" customFormat="1" x14ac:dyDescent="0.25">
      <c r="A12" s="14">
        <v>2</v>
      </c>
      <c r="B12" s="15" t="s">
        <v>13</v>
      </c>
      <c r="C12" s="19">
        <f>SUM(C13:C14)</f>
        <v>115.53</v>
      </c>
      <c r="D12" s="19">
        <f>SUM(D13:D14)</f>
        <v>28.979999999999997</v>
      </c>
    </row>
    <row r="13" spans="1:4" s="13" customFormat="1" x14ac:dyDescent="0.25">
      <c r="A13" s="11" t="s">
        <v>27</v>
      </c>
      <c r="B13" s="12" t="s">
        <v>14</v>
      </c>
      <c r="C13" s="18">
        <v>17.62</v>
      </c>
      <c r="D13" s="18">
        <v>4.42</v>
      </c>
    </row>
    <row r="14" spans="1:4" s="13" customFormat="1" x14ac:dyDescent="0.25">
      <c r="A14" s="11" t="s">
        <v>28</v>
      </c>
      <c r="B14" s="12" t="s">
        <v>29</v>
      </c>
      <c r="C14" s="18">
        <v>97.91</v>
      </c>
      <c r="D14" s="18">
        <v>24.56</v>
      </c>
    </row>
    <row r="15" spans="1:4" s="13" customFormat="1" ht="31.5" x14ac:dyDescent="0.25">
      <c r="A15" s="14">
        <v>3</v>
      </c>
      <c r="B15" s="15" t="s">
        <v>30</v>
      </c>
      <c r="C15" s="5">
        <f>C5+C12</f>
        <v>6782.16</v>
      </c>
      <c r="D15" s="19" t="s">
        <v>15</v>
      </c>
    </row>
    <row r="16" spans="1:4" s="13" customFormat="1" ht="31.5" x14ac:dyDescent="0.25">
      <c r="A16" s="14">
        <v>4</v>
      </c>
      <c r="B16" s="15" t="s">
        <v>16</v>
      </c>
      <c r="C16" s="19" t="s">
        <v>15</v>
      </c>
      <c r="D16" s="5">
        <f>D5+D12</f>
        <v>1701.1399569080118</v>
      </c>
    </row>
    <row r="17" spans="1:4" s="13" customFormat="1" ht="31.5" x14ac:dyDescent="0.25">
      <c r="A17" s="14">
        <v>5</v>
      </c>
      <c r="B17" s="15" t="s">
        <v>17</v>
      </c>
      <c r="C17" s="19" t="s">
        <v>15</v>
      </c>
      <c r="D17" s="5">
        <f>1701.14*1.2</f>
        <v>2041.3679999999999</v>
      </c>
    </row>
    <row r="18" spans="1:4" s="13" customFormat="1" ht="31.5" x14ac:dyDescent="0.25">
      <c r="A18" s="14">
        <v>6</v>
      </c>
      <c r="B18" s="15" t="s">
        <v>18</v>
      </c>
      <c r="C18" s="19">
        <v>3986.82</v>
      </c>
      <c r="D18" s="19" t="s">
        <v>15</v>
      </c>
    </row>
    <row r="19" spans="1:4" s="13" customFormat="1" x14ac:dyDescent="0.25">
      <c r="A19" s="14">
        <v>7</v>
      </c>
      <c r="B19" s="16" t="s">
        <v>19</v>
      </c>
      <c r="C19" s="10" t="s">
        <v>15</v>
      </c>
      <c r="D19" s="3">
        <v>1.7</v>
      </c>
    </row>
    <row r="21" spans="1:4" x14ac:dyDescent="0.25">
      <c r="C21" s="6" t="s">
        <v>34</v>
      </c>
    </row>
    <row r="22" spans="1:4" x14ac:dyDescent="0.25">
      <c r="A22" s="22"/>
      <c r="B22" s="7"/>
      <c r="C22" s="6" t="s">
        <v>35</v>
      </c>
    </row>
    <row r="23" spans="1:4" s="7" customFormat="1" x14ac:dyDescent="0.25">
      <c r="A23" s="6"/>
      <c r="B23" s="6"/>
      <c r="C23" s="6"/>
      <c r="D23" s="6"/>
    </row>
    <row r="25" spans="1:4" x14ac:dyDescent="0.25">
      <c r="A25" s="7"/>
      <c r="B25" s="7"/>
      <c r="C25" s="7"/>
      <c r="D25" s="26"/>
    </row>
    <row r="27" spans="1:4" x14ac:dyDescent="0.25">
      <c r="A27" s="25"/>
      <c r="B27" s="25"/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9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послуга</vt:lpstr>
      <vt:lpstr>населення</vt:lpstr>
      <vt:lpstr>бюджет</vt:lpstr>
      <vt:lpstr>інші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2020-10-30T07:11:07Z</dcterms:modified>
</cp:coreProperties>
</file>